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ЕМЦ" sheetId="1" r:id="rId1"/>
    <sheet name="ОГЦ" sheetId="2" r:id="rId2"/>
    <sheet name="общий" sheetId="4" r:id="rId3"/>
  </sheets>
  <calcPr calcId="152511"/>
</workbook>
</file>

<file path=xl/calcChain.xml><?xml version="1.0" encoding="utf-8"?>
<calcChain xmlns="http://schemas.openxmlformats.org/spreadsheetml/2006/main">
  <c r="AF4" i="4" l="1"/>
  <c r="AE4" i="4"/>
  <c r="T5" i="2"/>
  <c r="S5" i="2"/>
  <c r="T22" i="2"/>
  <c r="S22" i="2"/>
  <c r="Q17" i="1"/>
  <c r="R15" i="1"/>
  <c r="Q15" i="1"/>
  <c r="AE12" i="4" l="1"/>
  <c r="AE7" i="4" l="1"/>
  <c r="AF7" i="4"/>
  <c r="AE22" i="4" l="1"/>
  <c r="AF22" i="4"/>
  <c r="AF21" i="4" l="1"/>
  <c r="AE21" i="4"/>
  <c r="AF20" i="4"/>
  <c r="AE20" i="4"/>
  <c r="AF19" i="4"/>
  <c r="AE19" i="4"/>
  <c r="AF18" i="4"/>
  <c r="AE18" i="4"/>
  <c r="AF17" i="4"/>
  <c r="AE17" i="4"/>
  <c r="AF16" i="4"/>
  <c r="AE16" i="4"/>
  <c r="AF15" i="4"/>
  <c r="AE15" i="4"/>
  <c r="AF14" i="4"/>
  <c r="AE14" i="4"/>
  <c r="AF13" i="4"/>
  <c r="AE13" i="4"/>
  <c r="AF12" i="4"/>
  <c r="AF11" i="4"/>
  <c r="AE11" i="4"/>
  <c r="AF10" i="4"/>
  <c r="AE10" i="4"/>
  <c r="AF9" i="4"/>
  <c r="AE9" i="4"/>
  <c r="AF8" i="4"/>
  <c r="AE8" i="4"/>
  <c r="AF6" i="4"/>
  <c r="AE6" i="4"/>
  <c r="AF5" i="4"/>
  <c r="AE5" i="4"/>
  <c r="R9" i="1" l="1"/>
  <c r="Q9" i="1"/>
  <c r="R6" i="1" l="1"/>
  <c r="Q6" i="1"/>
  <c r="R5" i="1"/>
  <c r="Q5" i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3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6" i="2"/>
  <c r="S6" i="2"/>
  <c r="R7" i="1"/>
  <c r="R8" i="1"/>
  <c r="R10" i="1"/>
  <c r="R11" i="1"/>
  <c r="R12" i="1"/>
  <c r="R13" i="1"/>
  <c r="R14" i="1"/>
  <c r="R16" i="1"/>
  <c r="R17" i="1"/>
  <c r="R18" i="1"/>
  <c r="R19" i="1"/>
  <c r="R20" i="1"/>
  <c r="R21" i="1"/>
  <c r="R22" i="1"/>
  <c r="Q7" i="1"/>
  <c r="Q8" i="1"/>
  <c r="Q10" i="1"/>
  <c r="Q11" i="1"/>
  <c r="Q12" i="1"/>
  <c r="Q13" i="1"/>
  <c r="Q14" i="1"/>
  <c r="Q16" i="1"/>
  <c r="Q18" i="1"/>
  <c r="Q19" i="1"/>
  <c r="Q20" i="1"/>
  <c r="Q21" i="1"/>
  <c r="Q22" i="1"/>
  <c r="R23" i="1"/>
  <c r="Q23" i="1"/>
  <c r="T23" i="2"/>
</calcChain>
</file>

<file path=xl/sharedStrings.xml><?xml version="1.0" encoding="utf-8"?>
<sst xmlns="http://schemas.openxmlformats.org/spreadsheetml/2006/main" count="105" uniqueCount="25">
  <si>
    <t>№</t>
  </si>
  <si>
    <t>район</t>
  </si>
  <si>
    <t>кол-во школ</t>
  </si>
  <si>
    <t>кол-во детей</t>
  </si>
  <si>
    <t>математика</t>
  </si>
  <si>
    <t>физика</t>
  </si>
  <si>
    <t>биология</t>
  </si>
  <si>
    <t>химия</t>
  </si>
  <si>
    <t>география</t>
  </si>
  <si>
    <t>информатика</t>
  </si>
  <si>
    <t>% успеваемости</t>
  </si>
  <si>
    <t>% качества знаний</t>
  </si>
  <si>
    <t>казахская литература</t>
  </si>
  <si>
    <t>русская литература</t>
  </si>
  <si>
    <t>история Каз-на</t>
  </si>
  <si>
    <t>Всемирная История</t>
  </si>
  <si>
    <t>ИТОГО</t>
  </si>
  <si>
    <t>русский язык ( русский язык и литература)</t>
  </si>
  <si>
    <t>иностранный язык(англ.яз)</t>
  </si>
  <si>
    <t>казахский язык (казахский язык и литература)</t>
  </si>
  <si>
    <t>ТШИ</t>
  </si>
  <si>
    <t xml:space="preserve">казахский язык </t>
  </si>
  <si>
    <t>Качество знаний учащихся за 1 четверть  2020-2021 уч. год</t>
  </si>
  <si>
    <t>Качество знаний учащихся по предметам ЕМЦ за 1  четверть  2020-2021 уч. год</t>
  </si>
  <si>
    <t>Качество знаний учащихся по предметам ОГН за 1 четверть  2020-2021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</si>
</sst>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9]General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">
    <xf numFmtId="0" fontId="0" fillId="0" borderId="0"/>
    <xf numFmtId="0" fontId="8" fillId="0" borderId="0"/>
    <xf numFmtId="0" fontId="10" fillId="0" borderId="0"/>
    <xf numFmtId="0" fontId="3" fillId="0" borderId="0"/>
    <xf numFmtId="165" fontId="8" fillId="0" borderId="0" applyBorder="0" applyProtection="0"/>
    <xf numFmtId="0" fontId="10" fillId="0" borderId="0"/>
    <xf numFmtId="165" fontId="8" fillId="0" borderId="0" applyBorder="0" applyProtection="0"/>
    <xf numFmtId="0" fontId="3" fillId="0" borderId="0"/>
    <xf numFmtId="165" fontId="8" fillId="0" borderId="0" applyBorder="0" applyProtection="0"/>
    <xf numFmtId="0" fontId="3" fillId="0" borderId="0"/>
    <xf numFmtId="165" fontId="8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0">
    <xf numFmtId="0" fontId="0" fillId="0" borderId="0" xfId="0"/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0" fillId="4" borderId="0" xfId="0" applyFill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1" xfId="0" applyNumberFormat="1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0" fontId="14" fillId="0" borderId="0" xfId="0" applyNumberFormat="1" applyFont="1" applyAlignment="1">
      <alignment horizontal="center"/>
    </xf>
    <xf numFmtId="164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7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64" fontId="0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center" vertical="top"/>
    </xf>
    <xf numFmtId="164" fontId="14" fillId="0" borderId="1" xfId="0" applyNumberFormat="1" applyFont="1" applyFill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3" applyNumberFormat="1" applyFont="1" applyBorder="1" applyAlignment="1">
      <alignment horizontal="center" vertical="center" wrapText="1"/>
    </xf>
    <xf numFmtId="0" fontId="1" fillId="0" borderId="1" xfId="3" applyNumberFormat="1" applyFont="1" applyBorder="1" applyAlignment="1">
      <alignment horizontal="center" vertical="center"/>
    </xf>
    <xf numFmtId="0" fontId="1" fillId="0" borderId="1" xfId="7" applyFont="1" applyBorder="1" applyAlignment="1">
      <alignment horizontal="center"/>
    </xf>
    <xf numFmtId="0" fontId="1" fillId="0" borderId="1" xfId="9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13" fillId="4" borderId="1" xfId="0" applyFont="1" applyFill="1" applyBorder="1" applyAlignment="1">
      <alignment horizontal="left"/>
    </xf>
    <xf numFmtId="0" fontId="4" fillId="4" borderId="2" xfId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/>
    </xf>
    <xf numFmtId="0" fontId="13" fillId="4" borderId="0" xfId="0" applyFont="1" applyFill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6" fillId="4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6" fontId="0" fillId="4" borderId="0" xfId="0" applyNumberFormat="1" applyFill="1" applyAlignment="1">
      <alignment horizontal="center"/>
    </xf>
    <xf numFmtId="0" fontId="13" fillId="0" borderId="7" xfId="0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</cellXfs>
  <cellStyles count="35">
    <cellStyle name="Excel Built-in Normal" xfId="1"/>
    <cellStyle name="Excel Built-in Normal 2" xfId="4"/>
    <cellStyle name="Excel Built-in Normal 3" xfId="6"/>
    <cellStyle name="Excel Built-in Normal 4" xfId="8"/>
    <cellStyle name="Excel Built-in Normal 5" xfId="10"/>
    <cellStyle name="TableStyleLight1" xfId="5"/>
    <cellStyle name="Обычный" xfId="0" builtinId="0"/>
    <cellStyle name="Обычный 2" xfId="2"/>
    <cellStyle name="Обычный 3" xfId="3"/>
    <cellStyle name="Обычный 3 2" xfId="14"/>
    <cellStyle name="Обычный 3 3" xfId="18"/>
    <cellStyle name="Обычный 3 4" xfId="21"/>
    <cellStyle name="Обычный 3 5" xfId="24"/>
    <cellStyle name="Обычный 3 6" xfId="26"/>
    <cellStyle name="Обычный 3 7" xfId="22"/>
    <cellStyle name="Обычный 3 8" xfId="31"/>
    <cellStyle name="Обычный 3 9" xfId="33"/>
    <cellStyle name="Обычный 5" xfId="7"/>
    <cellStyle name="Обычный 5 2" xfId="16"/>
    <cellStyle name="Обычный 5 3" xfId="12"/>
    <cellStyle name="Обычный 5 4" xfId="11"/>
    <cellStyle name="Обычный 5 5" xfId="13"/>
    <cellStyle name="Обычный 5 6" xfId="15"/>
    <cellStyle name="Обычный 5 7" xfId="29"/>
    <cellStyle name="Обычный 5 8" xfId="28"/>
    <cellStyle name="Обычный 5 9" xfId="19"/>
    <cellStyle name="Обычный 6" xfId="9"/>
    <cellStyle name="Обычный 6 2" xfId="17"/>
    <cellStyle name="Обычный 6 3" xfId="20"/>
    <cellStyle name="Обычный 6 4" xfId="23"/>
    <cellStyle name="Обычный 6 5" xfId="25"/>
    <cellStyle name="Обычный 6 6" xfId="27"/>
    <cellStyle name="Обычный 6 7" xfId="30"/>
    <cellStyle name="Обычный 6 8" xfId="32"/>
    <cellStyle name="Обычный 6 9" xfId="3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workbookViewId="0">
      <selection activeCell="E5" sqref="E5:P5"/>
    </sheetView>
  </sheetViews>
  <sheetFormatPr defaultRowHeight="15" x14ac:dyDescent="0.25"/>
  <cols>
    <col min="1" max="1" width="6.42578125" style="10" customWidth="1"/>
    <col min="2" max="2" width="18.85546875" style="10" customWidth="1"/>
    <col min="3" max="11" width="9.140625" style="10"/>
    <col min="12" max="12" width="9.85546875" style="10" customWidth="1"/>
    <col min="13" max="16384" width="9.140625" style="10"/>
  </cols>
  <sheetData>
    <row r="1" spans="1:31" ht="15.75" x14ac:dyDescent="0.25">
      <c r="A1" s="35"/>
      <c r="B1" s="99" t="s">
        <v>23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1" ht="15.75" x14ac:dyDescent="0.25">
      <c r="A2" s="35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31" ht="15.75" x14ac:dyDescent="0.25">
      <c r="A3" s="97" t="s">
        <v>0</v>
      </c>
      <c r="B3" s="97" t="s">
        <v>1</v>
      </c>
      <c r="C3" s="97" t="s">
        <v>2</v>
      </c>
      <c r="D3" s="97" t="s">
        <v>3</v>
      </c>
      <c r="E3" s="95" t="s">
        <v>4</v>
      </c>
      <c r="F3" s="96"/>
      <c r="G3" s="95" t="s">
        <v>5</v>
      </c>
      <c r="H3" s="96"/>
      <c r="I3" s="95" t="s">
        <v>6</v>
      </c>
      <c r="J3" s="96"/>
      <c r="K3" s="100" t="s">
        <v>7</v>
      </c>
      <c r="L3" s="100"/>
      <c r="M3" s="95" t="s">
        <v>8</v>
      </c>
      <c r="N3" s="96"/>
      <c r="O3" s="95" t="s">
        <v>9</v>
      </c>
      <c r="P3" s="96"/>
      <c r="Q3" s="93" t="s">
        <v>16</v>
      </c>
      <c r="R3" s="94"/>
    </row>
    <row r="4" spans="1:31" ht="63" x14ac:dyDescent="0.25">
      <c r="A4" s="98"/>
      <c r="B4" s="98"/>
      <c r="C4" s="98"/>
      <c r="D4" s="98"/>
      <c r="E4" s="11" t="s">
        <v>10</v>
      </c>
      <c r="F4" s="11" t="s">
        <v>11</v>
      </c>
      <c r="G4" s="11" t="s">
        <v>10</v>
      </c>
      <c r="H4" s="11" t="s">
        <v>11</v>
      </c>
      <c r="I4" s="11" t="s">
        <v>10</v>
      </c>
      <c r="J4" s="11" t="s">
        <v>11</v>
      </c>
      <c r="K4" s="11" t="s">
        <v>10</v>
      </c>
      <c r="L4" s="11" t="s">
        <v>11</v>
      </c>
      <c r="M4" s="11" t="s">
        <v>10</v>
      </c>
      <c r="N4" s="11" t="s">
        <v>11</v>
      </c>
      <c r="O4" s="11" t="s">
        <v>10</v>
      </c>
      <c r="P4" s="11" t="s">
        <v>11</v>
      </c>
      <c r="Q4" s="11" t="s">
        <v>10</v>
      </c>
      <c r="R4" s="11" t="s">
        <v>11</v>
      </c>
    </row>
    <row r="5" spans="1:31" ht="15.75" x14ac:dyDescent="0.25">
      <c r="A5" s="11"/>
      <c r="B5" s="13" t="s">
        <v>20</v>
      </c>
      <c r="C5" s="42">
        <v>1</v>
      </c>
      <c r="D5" s="42">
        <v>135</v>
      </c>
      <c r="E5" s="63">
        <v>100</v>
      </c>
      <c r="F5" s="63">
        <v>76</v>
      </c>
      <c r="G5" s="63">
        <v>100</v>
      </c>
      <c r="H5" s="92">
        <v>70.2</v>
      </c>
      <c r="I5" s="63">
        <v>100</v>
      </c>
      <c r="J5" s="63">
        <v>54.4</v>
      </c>
      <c r="K5" s="63">
        <v>100</v>
      </c>
      <c r="L5" s="63">
        <v>58.3</v>
      </c>
      <c r="M5" s="63">
        <v>100</v>
      </c>
      <c r="N5" s="63">
        <v>93.6</v>
      </c>
      <c r="O5" s="63">
        <v>100</v>
      </c>
      <c r="P5" s="63">
        <v>95</v>
      </c>
      <c r="Q5" s="14">
        <f>(E5+G5+I5+K5+M5+O5)/6</f>
        <v>100</v>
      </c>
      <c r="R5" s="14">
        <f>(F5+H5+J5+L5+N5+P5)/6</f>
        <v>74.583333333333329</v>
      </c>
    </row>
    <row r="6" spans="1:31" ht="15.75" x14ac:dyDescent="0.25">
      <c r="A6" s="11"/>
      <c r="B6" s="11"/>
      <c r="C6" s="68"/>
      <c r="D6" s="69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34">
        <f>(E6+G6+I6+K6+M6+O6)/6</f>
        <v>0</v>
      </c>
      <c r="R6" s="34">
        <f>(F6+H6+J6+L6+N6+P6)/6</f>
        <v>0</v>
      </c>
    </row>
    <row r="7" spans="1:31" ht="15.75" x14ac:dyDescent="0.25">
      <c r="A7" s="11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59">
        <f t="shared" ref="Q7:Q23" si="0">(E7+G7+I7+K7+M7+O7)/6</f>
        <v>0</v>
      </c>
      <c r="R7" s="36">
        <f t="shared" ref="R7:R23" si="1">(F7+H7+J7+L7+N7+P7)/6</f>
        <v>0</v>
      </c>
      <c r="S7" s="19"/>
      <c r="T7" s="19"/>
    </row>
    <row r="8" spans="1:31" ht="30.75" customHeight="1" x14ac:dyDescent="0.25">
      <c r="A8" s="11"/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59">
        <f t="shared" si="0"/>
        <v>0</v>
      </c>
      <c r="R8" s="36">
        <f t="shared" si="1"/>
        <v>0</v>
      </c>
      <c r="S8" s="19"/>
      <c r="T8" s="19"/>
    </row>
    <row r="9" spans="1:31" ht="15.75" x14ac:dyDescent="0.25">
      <c r="A9" s="11">
        <v>1</v>
      </c>
      <c r="B9" s="18"/>
      <c r="C9" s="16"/>
      <c r="D9" s="1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9">
        <f>(E9+G9+I9+K9+M9+O9)/6</f>
        <v>0</v>
      </c>
      <c r="R9" s="36">
        <f>(F9+H9+J9+L9+N9+P9)/6</f>
        <v>0</v>
      </c>
      <c r="S9" s="19"/>
      <c r="T9" s="19"/>
    </row>
    <row r="10" spans="1:31" ht="15.75" x14ac:dyDescent="0.25">
      <c r="A10" s="11">
        <v>2</v>
      </c>
      <c r="B10" s="20"/>
      <c r="C10" s="6"/>
      <c r="D10" s="74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59">
        <f t="shared" si="0"/>
        <v>0</v>
      </c>
      <c r="R10" s="36">
        <f t="shared" si="1"/>
        <v>0</v>
      </c>
      <c r="S10" s="19"/>
      <c r="T10" s="19"/>
    </row>
    <row r="11" spans="1:31" ht="15.75" x14ac:dyDescent="0.25">
      <c r="A11" s="11">
        <v>3</v>
      </c>
      <c r="B11" s="15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54">
        <f t="shared" si="0"/>
        <v>0</v>
      </c>
      <c r="R11" s="54">
        <f t="shared" si="1"/>
        <v>0</v>
      </c>
      <c r="S11" s="19"/>
      <c r="T11" s="19"/>
    </row>
    <row r="12" spans="1:31" ht="15.75" x14ac:dyDescent="0.25">
      <c r="A12" s="24">
        <v>4</v>
      </c>
      <c r="B12" s="18"/>
      <c r="C12" s="16"/>
      <c r="D12" s="1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9">
        <f t="shared" si="0"/>
        <v>0</v>
      </c>
      <c r="R12" s="36">
        <f t="shared" si="1"/>
        <v>0</v>
      </c>
      <c r="S12" s="19"/>
      <c r="T12" s="19"/>
    </row>
    <row r="13" spans="1:31" ht="15.75" x14ac:dyDescent="0.25">
      <c r="A13" s="24">
        <v>5</v>
      </c>
      <c r="B13" s="16"/>
      <c r="C13" s="75"/>
      <c r="D13" s="75"/>
      <c r="E13" s="76"/>
      <c r="F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59">
        <f t="shared" si="0"/>
        <v>0</v>
      </c>
      <c r="R13" s="36">
        <f t="shared" si="1"/>
        <v>0</v>
      </c>
      <c r="S13" s="19"/>
      <c r="T13" s="19"/>
    </row>
    <row r="14" spans="1:31" ht="15.75" x14ac:dyDescent="0.25">
      <c r="A14" s="24">
        <v>6</v>
      </c>
      <c r="B14" s="18"/>
      <c r="C14" s="75"/>
      <c r="D14" s="75"/>
      <c r="E14" s="76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59">
        <f t="shared" si="0"/>
        <v>0</v>
      </c>
      <c r="R14" s="36">
        <f t="shared" si="1"/>
        <v>0</v>
      </c>
      <c r="S14" s="19"/>
      <c r="T14" s="19"/>
    </row>
    <row r="15" spans="1:31" ht="15.75" x14ac:dyDescent="0.25">
      <c r="A15" s="24">
        <v>7</v>
      </c>
      <c r="B15" s="1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7">
        <f t="shared" si="0"/>
        <v>0</v>
      </c>
      <c r="R15" s="57">
        <f t="shared" si="1"/>
        <v>0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31" ht="19.5" customHeight="1" x14ac:dyDescent="0.25">
      <c r="A16" s="24">
        <v>8</v>
      </c>
      <c r="B16" s="2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59">
        <f t="shared" si="0"/>
        <v>0</v>
      </c>
      <c r="R16" s="36">
        <f t="shared" si="1"/>
        <v>0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</row>
    <row r="17" spans="1:31" s="38" customFormat="1" ht="15.75" x14ac:dyDescent="0.25">
      <c r="A17" s="37">
        <v>9</v>
      </c>
      <c r="B17" s="20"/>
      <c r="C17" s="20"/>
      <c r="D17" s="60"/>
      <c r="E17" s="63"/>
      <c r="F17" s="63"/>
      <c r="G17" s="63"/>
      <c r="H17" s="65"/>
      <c r="I17" s="20"/>
      <c r="J17" s="65"/>
      <c r="K17" s="20"/>
      <c r="L17" s="65"/>
      <c r="M17" s="20"/>
      <c r="N17" s="63"/>
      <c r="O17" s="20"/>
      <c r="P17" s="61"/>
      <c r="Q17" s="59">
        <f t="shared" si="0"/>
        <v>0</v>
      </c>
      <c r="R17" s="36">
        <f t="shared" si="1"/>
        <v>0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</row>
    <row r="18" spans="1:31" s="38" customFormat="1" ht="15.75" x14ac:dyDescent="0.25">
      <c r="A18" s="37">
        <v>10</v>
      </c>
      <c r="B18" s="7"/>
      <c r="C18" s="6"/>
      <c r="D18" s="6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59">
        <f t="shared" si="0"/>
        <v>0</v>
      </c>
      <c r="R18" s="36">
        <f t="shared" si="1"/>
        <v>0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</row>
    <row r="19" spans="1:31" ht="15.75" x14ac:dyDescent="0.25">
      <c r="A19" s="24">
        <v>11</v>
      </c>
      <c r="B19" s="20"/>
      <c r="C19" s="65"/>
      <c r="D19" s="55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59">
        <f t="shared" si="0"/>
        <v>0</v>
      </c>
      <c r="R19" s="36">
        <f t="shared" si="1"/>
        <v>0</v>
      </c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</row>
    <row r="20" spans="1:31" ht="15.75" x14ac:dyDescent="0.25">
      <c r="A20" s="24">
        <v>12</v>
      </c>
      <c r="B20" s="39"/>
      <c r="C20" s="65"/>
      <c r="D20" s="3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34">
        <f t="shared" si="0"/>
        <v>0</v>
      </c>
      <c r="R20" s="34">
        <f t="shared" si="1"/>
        <v>0</v>
      </c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</row>
    <row r="21" spans="1:31" ht="15.75" x14ac:dyDescent="0.25">
      <c r="A21" s="24">
        <v>13</v>
      </c>
      <c r="B21" s="4"/>
      <c r="C21" s="65"/>
      <c r="D21" s="64"/>
      <c r="E21" s="89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34">
        <f t="shared" si="0"/>
        <v>0</v>
      </c>
      <c r="R21" s="34">
        <f t="shared" si="1"/>
        <v>0</v>
      </c>
    </row>
    <row r="22" spans="1:31" ht="15.75" x14ac:dyDescent="0.25">
      <c r="A22" s="24">
        <v>14</v>
      </c>
      <c r="B22" s="20"/>
      <c r="C22" s="14"/>
      <c r="D22" s="72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4">
        <f t="shared" si="0"/>
        <v>0</v>
      </c>
      <c r="R22" s="34">
        <f t="shared" si="1"/>
        <v>0</v>
      </c>
    </row>
    <row r="23" spans="1:31" ht="15.75" x14ac:dyDescent="0.25">
      <c r="A23" s="24"/>
      <c r="B23" s="24"/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34">
        <f t="shared" si="0"/>
        <v>0</v>
      </c>
      <c r="R23" s="34">
        <f t="shared" si="1"/>
        <v>0</v>
      </c>
    </row>
    <row r="24" spans="1:3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25" spans="1:3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3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1:3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3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3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1:3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1:3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3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9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1:19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1:19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</row>
    <row r="39" spans="1:19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</row>
    <row r="40" spans="1:19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</row>
    <row r="41" spans="1:19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</row>
    <row r="42" spans="1:19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</row>
    <row r="43" spans="1:19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1:19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</row>
    <row r="45" spans="1:19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1:19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</row>
    <row r="47" spans="1:19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</row>
    <row r="48" spans="1:19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1:19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1:19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</row>
    <row r="51" spans="1:19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</row>
    <row r="52" spans="1:19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19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</row>
    <row r="54" spans="1:19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</row>
    <row r="55" spans="1:19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</row>
    <row r="56" spans="1:19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1:19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</row>
    <row r="58" spans="1:19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</row>
    <row r="61" spans="1:19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</row>
    <row r="62" spans="1:19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1:19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</row>
    <row r="64" spans="1:19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</row>
    <row r="65" spans="1:19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</row>
    <row r="66" spans="1:19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</row>
    <row r="67" spans="1:19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</row>
    <row r="68" spans="1:19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</row>
    <row r="69" spans="1:19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</row>
    <row r="70" spans="1:19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1:19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</row>
    <row r="72" spans="1:19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</sheetData>
  <mergeCells count="12">
    <mergeCell ref="B1:L1"/>
    <mergeCell ref="E3:F3"/>
    <mergeCell ref="G3:H3"/>
    <mergeCell ref="I3:J3"/>
    <mergeCell ref="K3:L3"/>
    <mergeCell ref="Q3:R3"/>
    <mergeCell ref="M3:N3"/>
    <mergeCell ref="O3:P3"/>
    <mergeCell ref="A3:A4"/>
    <mergeCell ref="B3:B4"/>
    <mergeCell ref="C3:C4"/>
    <mergeCell ref="D3:D4"/>
  </mergeCells>
  <phoneticPr fontId="12" type="noConversion"/>
  <conditionalFormatting sqref="H5">
    <cfRule type="cellIs" dxfId="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B1" workbookViewId="0">
      <selection activeCell="E5" sqref="E5:R5"/>
    </sheetView>
  </sheetViews>
  <sheetFormatPr defaultRowHeight="15" x14ac:dyDescent="0.25"/>
  <cols>
    <col min="1" max="1" width="6.42578125" style="10" customWidth="1"/>
    <col min="2" max="2" width="20.42578125" style="10" customWidth="1"/>
    <col min="3" max="16384" width="9.140625" style="10"/>
  </cols>
  <sheetData>
    <row r="1" spans="1:20" ht="15.75" x14ac:dyDescent="0.25">
      <c r="A1" s="35"/>
      <c r="B1" s="99" t="s">
        <v>24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20" ht="15.75" x14ac:dyDescent="0.25">
      <c r="A2" s="35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20" ht="48.75" customHeight="1" x14ac:dyDescent="0.25">
      <c r="A3" s="101" t="s">
        <v>0</v>
      </c>
      <c r="B3" s="101" t="s">
        <v>1</v>
      </c>
      <c r="C3" s="102" t="s">
        <v>2</v>
      </c>
      <c r="D3" s="102" t="s">
        <v>3</v>
      </c>
      <c r="E3" s="106" t="s">
        <v>21</v>
      </c>
      <c r="F3" s="107"/>
      <c r="G3" s="104" t="s">
        <v>12</v>
      </c>
      <c r="H3" s="105"/>
      <c r="I3" s="104" t="s">
        <v>17</v>
      </c>
      <c r="J3" s="105"/>
      <c r="K3" s="101" t="s">
        <v>13</v>
      </c>
      <c r="L3" s="101"/>
      <c r="M3" s="104" t="s">
        <v>18</v>
      </c>
      <c r="N3" s="105"/>
      <c r="O3" s="104" t="s">
        <v>14</v>
      </c>
      <c r="P3" s="105"/>
      <c r="Q3" s="104" t="s">
        <v>15</v>
      </c>
      <c r="R3" s="105"/>
      <c r="S3" s="93" t="s">
        <v>16</v>
      </c>
      <c r="T3" s="94"/>
    </row>
    <row r="4" spans="1:20" ht="63" x14ac:dyDescent="0.25">
      <c r="A4" s="101"/>
      <c r="B4" s="101"/>
      <c r="C4" s="103"/>
      <c r="D4" s="103"/>
      <c r="E4" s="9" t="s">
        <v>10</v>
      </c>
      <c r="F4" s="9" t="s">
        <v>11</v>
      </c>
      <c r="G4" s="9" t="s">
        <v>10</v>
      </c>
      <c r="H4" s="9" t="s">
        <v>11</v>
      </c>
      <c r="I4" s="9" t="s">
        <v>10</v>
      </c>
      <c r="J4" s="9" t="s">
        <v>11</v>
      </c>
      <c r="K4" s="9" t="s">
        <v>10</v>
      </c>
      <c r="L4" s="9" t="s">
        <v>11</v>
      </c>
      <c r="M4" s="9" t="s">
        <v>10</v>
      </c>
      <c r="N4" s="9" t="s">
        <v>11</v>
      </c>
      <c r="O4" s="9" t="s">
        <v>10</v>
      </c>
      <c r="P4" s="9" t="s">
        <v>11</v>
      </c>
      <c r="Q4" s="9" t="s">
        <v>10</v>
      </c>
      <c r="R4" s="9" t="s">
        <v>11</v>
      </c>
      <c r="S4" s="9" t="s">
        <v>10</v>
      </c>
      <c r="T4" s="9" t="s">
        <v>11</v>
      </c>
    </row>
    <row r="5" spans="1:20" ht="15.75" x14ac:dyDescent="0.25">
      <c r="A5" s="1"/>
      <c r="B5" s="41" t="s">
        <v>20</v>
      </c>
      <c r="C5" s="42">
        <v>1</v>
      </c>
      <c r="D5" s="42">
        <v>135</v>
      </c>
      <c r="E5" s="63">
        <v>100</v>
      </c>
      <c r="F5" s="63">
        <v>85.1</v>
      </c>
      <c r="G5" s="63">
        <v>100</v>
      </c>
      <c r="H5" s="63">
        <v>82.4</v>
      </c>
      <c r="I5" s="63">
        <v>100</v>
      </c>
      <c r="J5" s="63">
        <v>71.900000000000006</v>
      </c>
      <c r="K5" s="63"/>
      <c r="L5" s="63"/>
      <c r="M5" s="63">
        <v>100</v>
      </c>
      <c r="N5" s="63">
        <v>76</v>
      </c>
      <c r="O5" s="63">
        <v>100</v>
      </c>
      <c r="P5" s="63">
        <v>90.6</v>
      </c>
      <c r="Q5" s="63">
        <v>100</v>
      </c>
      <c r="R5" s="63">
        <v>100</v>
      </c>
      <c r="S5" s="14">
        <f>(E5+G5+I5+K5+M5+O5+Q5)/7</f>
        <v>85.714285714285708</v>
      </c>
      <c r="T5" s="14">
        <f>(F5+H5+J5+L5+N5+P5+R5)/7</f>
        <v>72.285714285714292</v>
      </c>
    </row>
    <row r="6" spans="1:20" ht="27.75" customHeight="1" x14ac:dyDescent="0.25">
      <c r="A6" s="1"/>
      <c r="B6" s="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34">
        <f>(E6+G6+I6+K6+M6+O6+Q6)/7</f>
        <v>0</v>
      </c>
      <c r="T6" s="34">
        <f>(F6+H6+J6+L6+N6+P6+R6)/7</f>
        <v>0</v>
      </c>
    </row>
    <row r="7" spans="1:20" ht="15.75" x14ac:dyDescent="0.25">
      <c r="A7" s="1"/>
      <c r="B7" s="43"/>
      <c r="C7" s="20"/>
      <c r="D7" s="20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36">
        <f t="shared" ref="S7:S23" si="0">(E7+G7+I7+K7+M7+O7+Q7)/7</f>
        <v>0</v>
      </c>
      <c r="T7" s="36">
        <f t="shared" ref="T7:T23" si="1">(F7+H7+J7+L7+N7+P7+R7)/7</f>
        <v>0</v>
      </c>
    </row>
    <row r="8" spans="1:20" ht="41.25" customHeight="1" x14ac:dyDescent="0.25">
      <c r="A8" s="1"/>
      <c r="B8" s="44"/>
      <c r="C8" s="63"/>
      <c r="D8" s="4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34">
        <f t="shared" si="0"/>
        <v>0</v>
      </c>
      <c r="T8" s="34">
        <f t="shared" si="1"/>
        <v>0</v>
      </c>
    </row>
    <row r="9" spans="1:20" ht="15.75" x14ac:dyDescent="0.25">
      <c r="A9" s="1">
        <v>1</v>
      </c>
      <c r="B9" s="26"/>
      <c r="C9" s="16"/>
      <c r="D9" s="16"/>
      <c r="E9" s="78"/>
      <c r="F9" s="78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34">
        <f t="shared" si="0"/>
        <v>0</v>
      </c>
      <c r="T9" s="34">
        <f t="shared" si="1"/>
        <v>0</v>
      </c>
    </row>
    <row r="10" spans="1:20" ht="15.75" x14ac:dyDescent="0.25">
      <c r="A10" s="1">
        <v>2</v>
      </c>
      <c r="B10" s="46"/>
      <c r="C10" s="6"/>
      <c r="D10" s="6"/>
      <c r="E10" s="21"/>
      <c r="F10" s="21"/>
      <c r="G10" s="21"/>
      <c r="H10" s="21"/>
      <c r="I10" s="21"/>
      <c r="J10" s="21"/>
      <c r="K10" s="21"/>
      <c r="L10" s="21"/>
      <c r="M10" s="21"/>
      <c r="N10" s="6"/>
      <c r="O10" s="21"/>
      <c r="P10" s="21"/>
      <c r="Q10" s="21"/>
      <c r="R10" s="21"/>
      <c r="S10" s="34">
        <f t="shared" si="0"/>
        <v>0</v>
      </c>
      <c r="T10" s="34">
        <f t="shared" si="1"/>
        <v>0</v>
      </c>
    </row>
    <row r="11" spans="1:20" ht="15.75" x14ac:dyDescent="0.25">
      <c r="A11" s="1">
        <v>3</v>
      </c>
      <c r="B11" s="43"/>
      <c r="C11" s="22"/>
      <c r="D11" s="22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34">
        <f t="shared" si="0"/>
        <v>0</v>
      </c>
      <c r="T11" s="34">
        <f t="shared" si="1"/>
        <v>0</v>
      </c>
    </row>
    <row r="12" spans="1:20" ht="15.75" x14ac:dyDescent="0.25">
      <c r="A12" s="1">
        <v>4</v>
      </c>
      <c r="B12" s="1"/>
      <c r="C12" s="16"/>
      <c r="D12" s="16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34">
        <f t="shared" si="0"/>
        <v>0</v>
      </c>
      <c r="T12" s="34">
        <f t="shared" si="1"/>
        <v>0</v>
      </c>
    </row>
    <row r="13" spans="1:20" ht="15.75" x14ac:dyDescent="0.25">
      <c r="A13" s="1">
        <v>5</v>
      </c>
      <c r="B13" s="53"/>
      <c r="C13" s="80"/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34">
        <f t="shared" si="0"/>
        <v>0</v>
      </c>
      <c r="T13" s="34">
        <f t="shared" si="1"/>
        <v>0</v>
      </c>
    </row>
    <row r="14" spans="1:20" ht="15.75" x14ac:dyDescent="0.25">
      <c r="A14" s="1">
        <v>6</v>
      </c>
      <c r="B14" s="47"/>
      <c r="C14" s="83"/>
      <c r="D14" s="83"/>
      <c r="E14" s="77"/>
      <c r="F14" s="77"/>
      <c r="G14" s="77"/>
      <c r="H14" s="77"/>
      <c r="I14" s="90"/>
      <c r="J14" s="90"/>
      <c r="K14" s="77"/>
      <c r="L14" s="77"/>
      <c r="M14" s="84"/>
      <c r="N14" s="84"/>
      <c r="O14" s="85"/>
      <c r="P14" s="85"/>
      <c r="Q14" s="77"/>
      <c r="R14" s="77"/>
      <c r="S14" s="34">
        <f t="shared" si="0"/>
        <v>0</v>
      </c>
      <c r="T14" s="34">
        <f t="shared" si="1"/>
        <v>0</v>
      </c>
    </row>
    <row r="15" spans="1:20" ht="15.75" x14ac:dyDescent="0.25">
      <c r="A15" s="1">
        <v>7</v>
      </c>
      <c r="B15" s="1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34">
        <f t="shared" si="0"/>
        <v>0</v>
      </c>
      <c r="T15" s="34">
        <f t="shared" si="1"/>
        <v>0</v>
      </c>
    </row>
    <row r="16" spans="1:20" ht="15.75" x14ac:dyDescent="0.25">
      <c r="A16" s="1">
        <v>8</v>
      </c>
      <c r="B16" s="4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34">
        <f t="shared" si="0"/>
        <v>0</v>
      </c>
      <c r="T16" s="34">
        <f t="shared" si="1"/>
        <v>0</v>
      </c>
    </row>
    <row r="17" spans="1:20" ht="15.75" x14ac:dyDescent="0.25">
      <c r="A17" s="1">
        <v>9</v>
      </c>
      <c r="B17" s="48"/>
      <c r="C17" s="39"/>
      <c r="D17" s="39"/>
      <c r="E17" s="67"/>
      <c r="F17" s="58"/>
      <c r="G17" s="67"/>
      <c r="H17" s="65"/>
      <c r="I17" s="67"/>
      <c r="J17" s="61"/>
      <c r="K17" s="67"/>
      <c r="L17" s="61"/>
      <c r="M17" s="67"/>
      <c r="N17" s="62"/>
      <c r="O17" s="67"/>
      <c r="P17" s="65"/>
      <c r="Q17" s="67"/>
      <c r="R17" s="61"/>
      <c r="S17" s="34">
        <f t="shared" si="0"/>
        <v>0</v>
      </c>
      <c r="T17" s="34">
        <f t="shared" si="1"/>
        <v>0</v>
      </c>
    </row>
    <row r="18" spans="1:20" s="51" customFormat="1" ht="15.75" x14ac:dyDescent="0.25">
      <c r="A18" s="49">
        <v>10</v>
      </c>
      <c r="B18" s="50"/>
      <c r="C18" s="6"/>
      <c r="D18" s="6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34">
        <f t="shared" si="0"/>
        <v>0</v>
      </c>
      <c r="T18" s="34">
        <f t="shared" si="1"/>
        <v>0</v>
      </c>
    </row>
    <row r="19" spans="1:20" ht="15.75" x14ac:dyDescent="0.25">
      <c r="A19" s="1">
        <v>11</v>
      </c>
      <c r="B19" s="1"/>
      <c r="C19" s="65"/>
      <c r="D19" s="65"/>
      <c r="E19" s="65"/>
      <c r="F19" s="65"/>
      <c r="G19" s="65"/>
      <c r="H19" s="65"/>
      <c r="I19" s="65"/>
      <c r="J19" s="65"/>
      <c r="K19" s="65"/>
      <c r="L19" s="91"/>
      <c r="M19" s="91"/>
      <c r="N19" s="65"/>
      <c r="O19" s="65"/>
      <c r="P19" s="65"/>
      <c r="Q19" s="65"/>
      <c r="R19" s="65"/>
      <c r="S19" s="34">
        <f t="shared" si="0"/>
        <v>0</v>
      </c>
      <c r="T19" s="34">
        <f t="shared" si="1"/>
        <v>0</v>
      </c>
    </row>
    <row r="20" spans="1:20" ht="15.75" x14ac:dyDescent="0.25">
      <c r="A20" s="1">
        <v>12</v>
      </c>
      <c r="B20" s="1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34">
        <f t="shared" si="0"/>
        <v>0</v>
      </c>
      <c r="T20" s="34">
        <f t="shared" si="1"/>
        <v>0</v>
      </c>
    </row>
    <row r="21" spans="1:20" ht="15.75" x14ac:dyDescent="0.25">
      <c r="A21" s="1">
        <v>13</v>
      </c>
      <c r="B21" s="52"/>
      <c r="C21" s="65"/>
      <c r="D21" s="65"/>
      <c r="E21" s="66"/>
      <c r="F21" s="66"/>
      <c r="G21" s="66"/>
      <c r="H21" s="66"/>
      <c r="I21" s="66"/>
      <c r="J21" s="66"/>
      <c r="K21" s="66"/>
      <c r="L21" s="66"/>
      <c r="M21" s="67"/>
      <c r="N21" s="67"/>
      <c r="O21" s="66"/>
      <c r="P21" s="66"/>
      <c r="Q21" s="66"/>
      <c r="R21" s="65"/>
      <c r="S21" s="34">
        <f t="shared" si="0"/>
        <v>0</v>
      </c>
      <c r="T21" s="34">
        <f t="shared" si="1"/>
        <v>0</v>
      </c>
    </row>
    <row r="22" spans="1:20" ht="15.75" x14ac:dyDescent="0.25">
      <c r="A22" s="1">
        <v>14</v>
      </c>
      <c r="B22" s="52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73">
        <f>(E22+G22+I22+K22+M22+O22+Q22)/7</f>
        <v>0</v>
      </c>
      <c r="T22" s="73">
        <f>(F22+H22+J22+L22+N22+P22+R22)/7</f>
        <v>0</v>
      </c>
    </row>
    <row r="23" spans="1:20" ht="15.75" x14ac:dyDescent="0.25">
      <c r="A23" s="14"/>
      <c r="B23" s="1"/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34">
        <f t="shared" si="0"/>
        <v>0</v>
      </c>
      <c r="T23" s="34">
        <f t="shared" si="1"/>
        <v>0</v>
      </c>
    </row>
  </sheetData>
  <mergeCells count="13">
    <mergeCell ref="B1:L1"/>
    <mergeCell ref="G3:H3"/>
    <mergeCell ref="I3:J3"/>
    <mergeCell ref="K3:L3"/>
    <mergeCell ref="E3:F3"/>
    <mergeCell ref="A3:A4"/>
    <mergeCell ref="B3:B4"/>
    <mergeCell ref="C3:C4"/>
    <mergeCell ref="D3:D4"/>
    <mergeCell ref="S3:T3"/>
    <mergeCell ref="M3:N3"/>
    <mergeCell ref="O3:P3"/>
    <mergeCell ref="Q3:R3"/>
  </mergeCells>
  <phoneticPr fontId="12" type="noConversion"/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topLeftCell="A7" workbookViewId="0">
      <selection activeCell="E24" sqref="E24"/>
    </sheetView>
  </sheetViews>
  <sheetFormatPr defaultRowHeight="15.75" x14ac:dyDescent="0.25"/>
  <cols>
    <col min="1" max="1" width="9.140625" style="27"/>
    <col min="2" max="2" width="19.85546875" style="27" customWidth="1"/>
    <col min="3" max="30" width="9.140625" style="27"/>
    <col min="31" max="31" width="6.42578125" style="27" customWidth="1"/>
    <col min="32" max="32" width="5.85546875" style="33" customWidth="1"/>
    <col min="33" max="16384" width="9.140625" style="27"/>
  </cols>
  <sheetData>
    <row r="1" spans="1:32" x14ac:dyDescent="0.25">
      <c r="B1" s="99" t="s">
        <v>22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2" x14ac:dyDescent="0.25">
      <c r="A2" s="97" t="s">
        <v>0</v>
      </c>
      <c r="B2" s="97" t="s">
        <v>1</v>
      </c>
      <c r="C2" s="97" t="s">
        <v>2</v>
      </c>
      <c r="D2" s="97" t="s">
        <v>3</v>
      </c>
      <c r="E2" s="95" t="s">
        <v>4</v>
      </c>
      <c r="F2" s="96"/>
      <c r="G2" s="95" t="s">
        <v>5</v>
      </c>
      <c r="H2" s="96"/>
      <c r="I2" s="95" t="s">
        <v>6</v>
      </c>
      <c r="J2" s="96"/>
      <c r="K2" s="100" t="s">
        <v>7</v>
      </c>
      <c r="L2" s="100"/>
      <c r="M2" s="95" t="s">
        <v>8</v>
      </c>
      <c r="N2" s="96"/>
      <c r="O2" s="95" t="s">
        <v>9</v>
      </c>
      <c r="P2" s="96"/>
      <c r="Q2" s="106" t="s">
        <v>19</v>
      </c>
      <c r="R2" s="107"/>
      <c r="S2" s="104" t="s">
        <v>12</v>
      </c>
      <c r="T2" s="105"/>
      <c r="U2" s="104" t="s">
        <v>17</v>
      </c>
      <c r="V2" s="105"/>
      <c r="W2" s="101" t="s">
        <v>13</v>
      </c>
      <c r="X2" s="101"/>
      <c r="Y2" s="104" t="s">
        <v>18</v>
      </c>
      <c r="Z2" s="105"/>
      <c r="AA2" s="104" t="s">
        <v>14</v>
      </c>
      <c r="AB2" s="105"/>
      <c r="AC2" s="104" t="s">
        <v>15</v>
      </c>
      <c r="AD2" s="105"/>
      <c r="AE2" s="108" t="s">
        <v>16</v>
      </c>
      <c r="AF2" s="109"/>
    </row>
    <row r="3" spans="1:32" ht="78.75" x14ac:dyDescent="0.25">
      <c r="A3" s="98"/>
      <c r="B3" s="98"/>
      <c r="C3" s="98"/>
      <c r="D3" s="98"/>
      <c r="E3" s="86" t="s">
        <v>10</v>
      </c>
      <c r="F3" s="86" t="s">
        <v>11</v>
      </c>
      <c r="G3" s="86" t="s">
        <v>10</v>
      </c>
      <c r="H3" s="86" t="s">
        <v>11</v>
      </c>
      <c r="I3" s="86" t="s">
        <v>10</v>
      </c>
      <c r="J3" s="86" t="s">
        <v>11</v>
      </c>
      <c r="K3" s="86" t="s">
        <v>10</v>
      </c>
      <c r="L3" s="86" t="s">
        <v>11</v>
      </c>
      <c r="M3" s="86" t="s">
        <v>10</v>
      </c>
      <c r="N3" s="86" t="s">
        <v>11</v>
      </c>
      <c r="O3" s="86" t="s">
        <v>10</v>
      </c>
      <c r="P3" s="86" t="s">
        <v>11</v>
      </c>
      <c r="Q3" s="87" t="s">
        <v>10</v>
      </c>
      <c r="R3" s="87" t="s">
        <v>11</v>
      </c>
      <c r="S3" s="87" t="s">
        <v>10</v>
      </c>
      <c r="T3" s="87" t="s">
        <v>11</v>
      </c>
      <c r="U3" s="87" t="s">
        <v>10</v>
      </c>
      <c r="V3" s="87" t="s">
        <v>11</v>
      </c>
      <c r="W3" s="87" t="s">
        <v>10</v>
      </c>
      <c r="X3" s="87" t="s">
        <v>11</v>
      </c>
      <c r="Y3" s="87" t="s">
        <v>10</v>
      </c>
      <c r="Z3" s="87" t="s">
        <v>11</v>
      </c>
      <c r="AA3" s="87" t="s">
        <v>10</v>
      </c>
      <c r="AB3" s="87" t="s">
        <v>11</v>
      </c>
      <c r="AC3" s="87" t="s">
        <v>10</v>
      </c>
      <c r="AD3" s="87" t="s">
        <v>11</v>
      </c>
      <c r="AE3" s="63" t="s">
        <v>10</v>
      </c>
      <c r="AF3" s="12" t="s">
        <v>11</v>
      </c>
    </row>
    <row r="4" spans="1:32" x14ac:dyDescent="0.25">
      <c r="A4" s="86"/>
      <c r="B4" s="13" t="s">
        <v>20</v>
      </c>
      <c r="C4" s="42">
        <v>1</v>
      </c>
      <c r="D4" s="42">
        <v>135</v>
      </c>
      <c r="E4" s="63">
        <v>100</v>
      </c>
      <c r="F4" s="63">
        <v>76</v>
      </c>
      <c r="G4" s="63">
        <v>100</v>
      </c>
      <c r="H4" s="92">
        <v>70.2</v>
      </c>
      <c r="I4" s="63">
        <v>100</v>
      </c>
      <c r="J4" s="63">
        <v>54.4</v>
      </c>
      <c r="K4" s="63">
        <v>100</v>
      </c>
      <c r="L4" s="63">
        <v>58.3</v>
      </c>
      <c r="M4" s="63">
        <v>100</v>
      </c>
      <c r="N4" s="63">
        <v>93.6</v>
      </c>
      <c r="O4" s="63">
        <v>100</v>
      </c>
      <c r="P4" s="63">
        <v>95</v>
      </c>
      <c r="Q4" s="63">
        <v>100</v>
      </c>
      <c r="R4" s="63">
        <v>85.1</v>
      </c>
      <c r="S4" s="63">
        <v>100</v>
      </c>
      <c r="T4" s="63">
        <v>82.4</v>
      </c>
      <c r="U4" s="63">
        <v>100</v>
      </c>
      <c r="V4" s="63">
        <v>71.900000000000006</v>
      </c>
      <c r="W4" s="63"/>
      <c r="X4" s="63"/>
      <c r="Y4" s="63">
        <v>100</v>
      </c>
      <c r="Z4" s="63">
        <v>76</v>
      </c>
      <c r="AA4" s="63">
        <v>100</v>
      </c>
      <c r="AB4" s="63">
        <v>90.6</v>
      </c>
      <c r="AC4" s="63">
        <v>100</v>
      </c>
      <c r="AD4" s="63">
        <v>100</v>
      </c>
      <c r="AE4" s="28">
        <f>(E4+G4+I4+K4+M4+O4+Q4+S4+U4+W4+Y4+AA4+AC4)/13</f>
        <v>92.307692307692307</v>
      </c>
      <c r="AF4" s="29">
        <f>(F4+H4+J4+L4+N4+P4+R4+T4+V4+X4+Z4+AB4+AD4)/13</f>
        <v>73.34615384615384</v>
      </c>
    </row>
    <row r="5" spans="1:32" x14ac:dyDescent="0.25">
      <c r="A5" s="86"/>
      <c r="B5" s="86"/>
      <c r="C5" s="68"/>
      <c r="D5" s="69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28">
        <f>(E5+G5+I5+K5+M5+O5+Q5+S5+U5+W5+Y5+AA5+AC5)/13</f>
        <v>0</v>
      </c>
      <c r="AF5" s="29">
        <f>(F5+H5+J5+L5+N5+P5+R5+T5+V5+X5+Z5+AB5+AD5)/13</f>
        <v>0</v>
      </c>
    </row>
    <row r="6" spans="1:32" x14ac:dyDescent="0.25">
      <c r="A6" s="8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8">
        <f>(E6+G6+I6+K6+M6+O6+Q6+U6+W6+Y6+AA6+AC6)/12</f>
        <v>0</v>
      </c>
      <c r="AF6" s="29">
        <f>(F6+H6+J6+L6+N6+P6+R6+V6+X6+Z6+AB6+AD6)/12</f>
        <v>0</v>
      </c>
    </row>
    <row r="7" spans="1:32" ht="60" customHeight="1" x14ac:dyDescent="0.25">
      <c r="A7" s="86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28">
        <f>(E7+G7+I7+K7+M7+O7+Q7+S7+U7+W7+Y7+AA7+AC7)/13</f>
        <v>0</v>
      </c>
      <c r="AF7" s="29">
        <f>(F7+H7+J7+L7+N7+P7+R7+T7+V7+X7+Z7+AB7+AD7)/13</f>
        <v>0</v>
      </c>
    </row>
    <row r="8" spans="1:32" s="32" customFormat="1" x14ac:dyDescent="0.25">
      <c r="A8" s="15">
        <v>1</v>
      </c>
      <c r="B8" s="18"/>
      <c r="C8" s="16"/>
      <c r="D8" s="1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8"/>
      <c r="R8" s="78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30">
        <f>(E8+G8+I8+K8+M8+O8+Q8+S8+W8+Y8+AA8+AC8)/13</f>
        <v>0</v>
      </c>
      <c r="AF8" s="31">
        <f>(F8+H8+J8+L8+N8+P8+R8+T8+V8+X8+Z8+AB8+AD8)/13</f>
        <v>0</v>
      </c>
    </row>
    <row r="9" spans="1:32" s="32" customFormat="1" x14ac:dyDescent="0.25">
      <c r="A9" s="15">
        <v>2</v>
      </c>
      <c r="B9" s="20"/>
      <c r="C9" s="6"/>
      <c r="D9" s="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"/>
      <c r="AA9" s="21"/>
      <c r="AB9" s="21"/>
      <c r="AC9" s="21"/>
      <c r="AD9" s="21"/>
      <c r="AE9" s="30">
        <f>(E9+G9+I9+K9+M9+O9+Q9+S9+U9+W9+Y9+AA9+AC9)/13</f>
        <v>0</v>
      </c>
      <c r="AF9" s="31">
        <f>(F9+H9+J9+L9+N9+P9+R9+T9+V9+X9+Z9+AB9+AD9)/13</f>
        <v>0</v>
      </c>
    </row>
    <row r="10" spans="1:32" s="32" customFormat="1" x14ac:dyDescent="0.25">
      <c r="A10" s="15">
        <v>3</v>
      </c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30">
        <f>(E10+G10+I10+K10+M10+O10+Q10+S10+U10+W10+Y10+AA10+AC10)/13</f>
        <v>0</v>
      </c>
      <c r="AF10" s="31">
        <f>(F10+H10+J10+L10+N10+P10+R10+T10+V10+X10+Z10+AB10+AD10)/13</f>
        <v>0</v>
      </c>
    </row>
    <row r="11" spans="1:32" s="32" customFormat="1" x14ac:dyDescent="0.25">
      <c r="A11" s="18">
        <v>4</v>
      </c>
      <c r="B11" s="18"/>
      <c r="C11" s="16"/>
      <c r="D11" s="1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30">
        <f>(E11+G11+I11+K11+M11+O11+Q11+S11+U11+W11+Y11+AA11+AC11)/13</f>
        <v>0</v>
      </c>
      <c r="AF11" s="31">
        <f>(F11+H11+J11+L11+N11+P11+R11+V11+X11+Z11+AB11+AD11)/13</f>
        <v>0</v>
      </c>
    </row>
    <row r="12" spans="1:32" s="32" customFormat="1" x14ac:dyDescent="0.25">
      <c r="A12" s="18">
        <v>5</v>
      </c>
      <c r="B12" s="16"/>
      <c r="C12" s="75"/>
      <c r="D12" s="75"/>
      <c r="E12" s="76"/>
      <c r="F12" s="76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0">
        <f>(E12+G12+I12+K12+M12+O12+Q12+S12+U12+W12+Y12+AA12+AC12)/13</f>
        <v>0</v>
      </c>
      <c r="AF12" s="31">
        <f>(F12+H12+J12+L12+N12+P12+R12+T12+V12+X12+Z12+AB12+AD12)/13</f>
        <v>0</v>
      </c>
    </row>
    <row r="13" spans="1:32" s="32" customFormat="1" x14ac:dyDescent="0.25">
      <c r="A13" s="18">
        <v>6</v>
      </c>
      <c r="B13" s="18"/>
      <c r="C13" s="75"/>
      <c r="D13" s="75"/>
      <c r="E13" s="76"/>
      <c r="F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90"/>
      <c r="V13" s="90"/>
      <c r="W13" s="77"/>
      <c r="X13" s="77"/>
      <c r="Y13" s="84"/>
      <c r="Z13" s="84"/>
      <c r="AA13" s="85"/>
      <c r="AB13" s="85"/>
      <c r="AC13" s="77"/>
      <c r="AD13" s="77"/>
      <c r="AE13" s="30">
        <f t="shared" ref="AE13:AE21" si="0">(E13+G13+I13+K13+M13+O13+Q13+S13+U13+W13+Y13+AA13+AC13)/13</f>
        <v>0</v>
      </c>
      <c r="AF13" s="31">
        <f>(F13+H13+J13+L13+N13+P13+R13+V13+X13+Z13+AB13+AD13)/13</f>
        <v>0</v>
      </c>
    </row>
    <row r="14" spans="1:32" s="32" customFormat="1" x14ac:dyDescent="0.25">
      <c r="A14" s="18">
        <v>7</v>
      </c>
      <c r="B14" s="18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30">
        <f t="shared" si="0"/>
        <v>0</v>
      </c>
      <c r="AF14" s="31">
        <f>(F14+H14+J14+L14+N14+P14+R14+T14+V14+X14+Z14+AB14+AD14)/13</f>
        <v>0</v>
      </c>
    </row>
    <row r="15" spans="1:32" s="32" customFormat="1" x14ac:dyDescent="0.25">
      <c r="A15" s="18">
        <v>8</v>
      </c>
      <c r="B15" s="2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0">
        <f t="shared" si="0"/>
        <v>0</v>
      </c>
      <c r="AF15" s="31">
        <f>(F15+H15+J15+L15+N15+P15+R15+T15+V15+X15+Z15+AB15+AD150)/13</f>
        <v>0</v>
      </c>
    </row>
    <row r="16" spans="1:32" s="32" customFormat="1" x14ac:dyDescent="0.25">
      <c r="A16" s="18">
        <v>9</v>
      </c>
      <c r="B16" s="20"/>
      <c r="C16" s="20"/>
      <c r="D16" s="20"/>
      <c r="E16" s="63"/>
      <c r="F16" s="63"/>
      <c r="G16" s="63"/>
      <c r="H16" s="65"/>
      <c r="I16" s="20"/>
      <c r="J16" s="65"/>
      <c r="K16" s="20"/>
      <c r="L16" s="65"/>
      <c r="M16" s="20"/>
      <c r="N16" s="63"/>
      <c r="O16" s="20"/>
      <c r="P16" s="61"/>
      <c r="Q16" s="67"/>
      <c r="R16" s="58"/>
      <c r="S16" s="67"/>
      <c r="T16" s="65"/>
      <c r="U16" s="67"/>
      <c r="V16" s="61"/>
      <c r="W16" s="67"/>
      <c r="X16" s="61"/>
      <c r="Y16" s="67"/>
      <c r="Z16" s="62"/>
      <c r="AA16" s="67"/>
      <c r="AB16" s="65"/>
      <c r="AC16" s="67"/>
      <c r="AD16" s="61"/>
      <c r="AE16" s="30">
        <f t="shared" si="0"/>
        <v>0</v>
      </c>
      <c r="AF16" s="31">
        <f t="shared" ref="AF16:AF22" si="1">(F16+H16+J16+L16+N16+P16+R16+T16+V16+X16+Z16+AB16+AD16)/13</f>
        <v>0</v>
      </c>
    </row>
    <row r="17" spans="1:32" s="32" customFormat="1" x14ac:dyDescent="0.25">
      <c r="A17" s="18">
        <v>10</v>
      </c>
      <c r="B17" s="7"/>
      <c r="C17" s="6"/>
      <c r="D17" s="6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30">
        <f t="shared" si="0"/>
        <v>0</v>
      </c>
      <c r="AF17" s="31">
        <f t="shared" si="1"/>
        <v>0</v>
      </c>
    </row>
    <row r="18" spans="1:32" s="32" customFormat="1" x14ac:dyDescent="0.25">
      <c r="A18" s="18">
        <v>11</v>
      </c>
      <c r="B18" s="20"/>
      <c r="C18" s="65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5"/>
      <c r="R18" s="65"/>
      <c r="S18" s="65"/>
      <c r="T18" s="65"/>
      <c r="U18" s="65"/>
      <c r="V18" s="65"/>
      <c r="W18" s="65"/>
      <c r="X18" s="91"/>
      <c r="Y18" s="91"/>
      <c r="Z18" s="65"/>
      <c r="AA18" s="65"/>
      <c r="AB18" s="65"/>
      <c r="AC18" s="65"/>
      <c r="AD18" s="65"/>
      <c r="AE18" s="30">
        <f t="shared" si="0"/>
        <v>0</v>
      </c>
      <c r="AF18" s="31">
        <f t="shared" si="1"/>
        <v>0</v>
      </c>
    </row>
    <row r="19" spans="1:32" s="32" customFormat="1" x14ac:dyDescent="0.25">
      <c r="A19" s="18">
        <v>12</v>
      </c>
      <c r="B19" s="20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30">
        <f t="shared" si="0"/>
        <v>0</v>
      </c>
      <c r="AF19" s="31">
        <f t="shared" si="1"/>
        <v>0</v>
      </c>
    </row>
    <row r="20" spans="1:32" s="32" customFormat="1" x14ac:dyDescent="0.25">
      <c r="A20" s="18">
        <v>13</v>
      </c>
      <c r="B20" s="7"/>
      <c r="C20" s="65"/>
      <c r="D20" s="65"/>
      <c r="E20" s="89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  <c r="Z20" s="67"/>
      <c r="AA20" s="66"/>
      <c r="AB20" s="66"/>
      <c r="AC20" s="66"/>
      <c r="AD20" s="65"/>
      <c r="AE20" s="30">
        <f t="shared" si="0"/>
        <v>0</v>
      </c>
      <c r="AF20" s="31">
        <f t="shared" si="1"/>
        <v>0</v>
      </c>
    </row>
    <row r="21" spans="1:32" x14ac:dyDescent="0.25">
      <c r="A21" s="24">
        <v>14</v>
      </c>
      <c r="B21" s="20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28">
        <f t="shared" si="0"/>
        <v>0</v>
      </c>
      <c r="AF21" s="29">
        <f t="shared" si="1"/>
        <v>0</v>
      </c>
    </row>
    <row r="22" spans="1:32" x14ac:dyDescent="0.25">
      <c r="A22" s="24"/>
      <c r="B22" s="24"/>
      <c r="C22" s="24"/>
      <c r="D22" s="24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8">
        <f>(E22+G22+I22+K22+M22+O22+Q22+S22+U22+W22+Y22+AA22+AC22)/13</f>
        <v>0</v>
      </c>
      <c r="AF22" s="29">
        <f t="shared" si="1"/>
        <v>0</v>
      </c>
    </row>
  </sheetData>
  <mergeCells count="19">
    <mergeCell ref="B1:L1"/>
    <mergeCell ref="S2:T2"/>
    <mergeCell ref="A2:A3"/>
    <mergeCell ref="B2:B3"/>
    <mergeCell ref="C2:C3"/>
    <mergeCell ref="D2:D3"/>
    <mergeCell ref="E2:F2"/>
    <mergeCell ref="G2:H2"/>
    <mergeCell ref="I2:J2"/>
    <mergeCell ref="K2:L2"/>
    <mergeCell ref="M2:N2"/>
    <mergeCell ref="O2:P2"/>
    <mergeCell ref="Q2:R2"/>
    <mergeCell ref="AE2:AF2"/>
    <mergeCell ref="U2:V2"/>
    <mergeCell ref="W2:X2"/>
    <mergeCell ref="Y2:Z2"/>
    <mergeCell ref="AA2:AB2"/>
    <mergeCell ref="AC2:AD2"/>
  </mergeCells>
  <phoneticPr fontId="12" type="noConversion"/>
  <conditionalFormatting sqref="H4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landscape" r:id="rId1"/>
  <ignoredErrors>
    <ignoredError sqref="AE6:AF6 AE8 AF12 AF11 AF13 A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ЕМЦ</vt:lpstr>
      <vt:lpstr>ОГЦ</vt:lpstr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2020-11-10T11:27:47Z</dcterms:modified>
</cp:coreProperties>
</file>